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1720" windowHeight="1362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"/>
  <c r="E33"/>
  <c r="E14"/>
  <c r="N52" l="1"/>
  <c r="M52"/>
  <c r="L52"/>
  <c r="K52"/>
  <c r="J52"/>
  <c r="I52"/>
  <c r="H52"/>
  <c r="G52"/>
  <c r="F52"/>
  <c r="D52"/>
  <c r="C51"/>
  <c r="C50"/>
  <c r="C49"/>
  <c r="C48"/>
  <c r="C47"/>
  <c r="C46"/>
  <c r="C52" s="1"/>
  <c r="N33"/>
  <c r="M33"/>
  <c r="L33"/>
  <c r="K33"/>
  <c r="J33"/>
  <c r="I33"/>
  <c r="H33"/>
  <c r="G33"/>
  <c r="F33"/>
  <c r="D33"/>
  <c r="C32"/>
  <c r="C31"/>
  <c r="C30"/>
  <c r="C29"/>
  <c r="C28"/>
  <c r="C27"/>
  <c r="C33" s="1"/>
  <c r="C9"/>
  <c r="C10"/>
  <c r="C11"/>
  <c r="C12"/>
  <c r="C13"/>
  <c r="C8"/>
  <c r="C14" s="1"/>
  <c r="F14" l="1"/>
  <c r="G14"/>
  <c r="H14"/>
  <c r="I14"/>
  <c r="J14"/>
  <c r="K14"/>
  <c r="L14"/>
  <c r="M14"/>
  <c r="N14"/>
  <c r="D14" l="1"/>
</calcChain>
</file>

<file path=xl/sharedStrings.xml><?xml version="1.0" encoding="utf-8"?>
<sst xmlns="http://schemas.openxmlformats.org/spreadsheetml/2006/main" count="57" uniqueCount="21">
  <si>
    <t>Код главы</t>
  </si>
  <si>
    <t>Наименование ГРБС</t>
  </si>
  <si>
    <t>Сумма, тыс.руб.</t>
  </si>
  <si>
    <t>за счет областного бюджета</t>
  </si>
  <si>
    <t>за счет местного бюджета</t>
  </si>
  <si>
    <t>Всего</t>
  </si>
  <si>
    <t>в том числе</t>
  </si>
  <si>
    <t>Муниципальное Собрание</t>
  </si>
  <si>
    <t>Администрация РМР</t>
  </si>
  <si>
    <t>Финансовое управление</t>
  </si>
  <si>
    <t>Отдел культуры и кино</t>
  </si>
  <si>
    <t>ВСЕГО:</t>
  </si>
  <si>
    <t>Начальник финансового управления</t>
  </si>
  <si>
    <t>по переданным полномочиям с поселений</t>
  </si>
  <si>
    <t>О.А. Мухортова</t>
  </si>
  <si>
    <t>Исполнитель: Мухортова О.А. 8(84544)4-02-43</t>
  </si>
  <si>
    <t>Управление образования</t>
  </si>
  <si>
    <t>Информация об объеме ассигнований на содержание органов местного самоуправления в разрезе главных распорядителей средств местного бюджета (согласно ведомственной структуре расходов бюджета, установленной в проекте решения о бюджете) на 2023 год</t>
  </si>
  <si>
    <t>Контрольно-счетная комиссия</t>
  </si>
  <si>
    <t>Информация об объеме ассигнований на содержание органов местного самоуправления в разрезе главных распорядителей средств местного бюджета (согласно ведомственной структуре расходов бюджета, установленной в проекте решения о бюджете) на 2024 год</t>
  </si>
  <si>
    <t>Информация об объеме ассигнований на содержание органов местного самоуправления в разрезе главных распорядителей средств местного бюджета (согласно ведомственной структуре расходов бюджета, установленной в проекте решения о бюджете) на 2025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</si>
</sst>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0" fillId="0" borderId="3" xfId="0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0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zoomScaleNormal="100" workbookViewId="0">
      <selection activeCell="R5" sqref="R5"/>
    </sheetView>
  </sheetViews>
  <sheetFormatPr defaultRowHeight="15"/>
  <cols>
    <col min="1" max="1" width="9" customWidth="1"/>
    <col min="2" max="2" width="28.5703125" customWidth="1"/>
    <col min="3" max="3" width="11.42578125" customWidth="1"/>
    <col min="4" max="4" width="10.85546875" customWidth="1"/>
    <col min="5" max="5" width="12" customWidth="1"/>
    <col min="6" max="6" width="0.28515625" hidden="1" customWidth="1"/>
    <col min="7" max="12" width="9.140625" hidden="1" customWidth="1"/>
    <col min="13" max="13" width="5.28515625" hidden="1" customWidth="1"/>
    <col min="14" max="14" width="12.5703125" customWidth="1"/>
  </cols>
  <sheetData>
    <row r="1" spans="1:14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71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1:14">
      <c r="A5" s="13" t="s">
        <v>0</v>
      </c>
      <c r="B5" s="13" t="s">
        <v>1</v>
      </c>
      <c r="C5" s="12" t="s">
        <v>2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>
      <c r="A6" s="14"/>
      <c r="B6" s="14"/>
      <c r="C6" s="12" t="s">
        <v>5</v>
      </c>
      <c r="D6" s="12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58.5" customHeight="1">
      <c r="A7" s="15"/>
      <c r="B7" s="15"/>
      <c r="C7" s="12"/>
      <c r="D7" s="3" t="s">
        <v>3</v>
      </c>
      <c r="E7" s="3" t="s">
        <v>4</v>
      </c>
      <c r="F7" s="1"/>
      <c r="G7" s="1"/>
      <c r="H7" s="1"/>
      <c r="I7" s="1"/>
      <c r="J7" s="1"/>
      <c r="K7" s="1"/>
      <c r="L7" s="1"/>
      <c r="M7" s="1"/>
      <c r="N7" s="7" t="s">
        <v>13</v>
      </c>
    </row>
    <row r="8" spans="1:14">
      <c r="A8" s="2">
        <v>200</v>
      </c>
      <c r="B8" s="1" t="s">
        <v>7</v>
      </c>
      <c r="C8" s="6">
        <f>D8+E8+N8</f>
        <v>968.6</v>
      </c>
      <c r="D8" s="6"/>
      <c r="E8" s="6">
        <v>968.6</v>
      </c>
      <c r="N8" s="6"/>
    </row>
    <row r="9" spans="1:14">
      <c r="A9" s="2">
        <v>200</v>
      </c>
      <c r="B9" s="1" t="s">
        <v>18</v>
      </c>
      <c r="C9" s="6">
        <f t="shared" ref="C9:C13" si="0">D9+E9+N9</f>
        <v>385.1</v>
      </c>
      <c r="D9" s="6"/>
      <c r="E9" s="6">
        <v>385.1</v>
      </c>
      <c r="N9" s="6"/>
    </row>
    <row r="10" spans="1:14">
      <c r="A10" s="2">
        <v>201</v>
      </c>
      <c r="B10" s="1" t="s">
        <v>8</v>
      </c>
      <c r="C10" s="6">
        <f t="shared" si="0"/>
        <v>16275.099999999999</v>
      </c>
      <c r="D10" s="1">
        <v>1111.8</v>
      </c>
      <c r="E10" s="1">
        <v>15163.3</v>
      </c>
      <c r="N10" s="1"/>
    </row>
    <row r="11" spans="1:14">
      <c r="A11" s="2">
        <v>202</v>
      </c>
      <c r="B11" s="1" t="s">
        <v>9</v>
      </c>
      <c r="C11" s="6">
        <f t="shared" si="0"/>
        <v>5224.3</v>
      </c>
      <c r="D11" s="1"/>
      <c r="E11" s="1">
        <v>4404.3</v>
      </c>
      <c r="N11" s="1">
        <v>820</v>
      </c>
    </row>
    <row r="12" spans="1:14">
      <c r="A12" s="2">
        <v>203</v>
      </c>
      <c r="B12" s="1" t="s">
        <v>16</v>
      </c>
      <c r="C12" s="6">
        <f t="shared" si="0"/>
        <v>2353.1000000000004</v>
      </c>
      <c r="D12" s="1">
        <v>741.2</v>
      </c>
      <c r="E12" s="1">
        <v>1611.9</v>
      </c>
      <c r="N12" s="1"/>
    </row>
    <row r="13" spans="1:14">
      <c r="A13" s="2">
        <v>204</v>
      </c>
      <c r="B13" s="1" t="s">
        <v>10</v>
      </c>
      <c r="C13" s="6">
        <f t="shared" si="0"/>
        <v>819</v>
      </c>
      <c r="D13" s="1"/>
      <c r="E13" s="1">
        <v>819</v>
      </c>
      <c r="N13" s="1"/>
    </row>
    <row r="14" spans="1:14">
      <c r="A14" s="1"/>
      <c r="B14" s="4" t="s">
        <v>11</v>
      </c>
      <c r="C14" s="4">
        <f>C8+C10+C11+C12+C13+C9</f>
        <v>26025.199999999997</v>
      </c>
      <c r="D14" s="4">
        <f t="shared" ref="D14:N14" si="1">D8+D10+D11+D12+D13</f>
        <v>1853</v>
      </c>
      <c r="E14" s="4">
        <f>E8+E10+E11+E12+E13+E9</f>
        <v>23352.2</v>
      </c>
      <c r="F14" s="4">
        <f t="shared" si="1"/>
        <v>0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  <c r="L14" s="4">
        <f t="shared" si="1"/>
        <v>0</v>
      </c>
      <c r="M14" s="4">
        <f t="shared" si="1"/>
        <v>0</v>
      </c>
      <c r="N14" s="4">
        <f t="shared" si="1"/>
        <v>820</v>
      </c>
    </row>
    <row r="16" spans="1:14">
      <c r="A16" s="8" t="s">
        <v>12</v>
      </c>
      <c r="B16" s="8"/>
      <c r="C16" s="9"/>
      <c r="E16" s="8" t="s">
        <v>14</v>
      </c>
    </row>
    <row r="17" spans="1:14" ht="18.75">
      <c r="A17" s="5"/>
      <c r="B17" s="5"/>
    </row>
    <row r="18" spans="1:14">
      <c r="A18" s="10" t="s">
        <v>15</v>
      </c>
      <c r="B18" s="10"/>
      <c r="C18" s="10"/>
      <c r="D18" s="10"/>
    </row>
    <row r="20" spans="1:14" ht="15" customHeight="1">
      <c r="A20" s="11" t="s">
        <v>19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4" ht="1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4" ht="61.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4" spans="1:14">
      <c r="A24" s="13" t="s">
        <v>0</v>
      </c>
      <c r="B24" s="13" t="s">
        <v>1</v>
      </c>
      <c r="C24" s="12" t="s">
        <v>2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>
      <c r="A25" s="14"/>
      <c r="B25" s="14"/>
      <c r="C25" s="12" t="s">
        <v>5</v>
      </c>
      <c r="D25" s="12" t="s">
        <v>6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ht="90">
      <c r="A26" s="15"/>
      <c r="B26" s="15"/>
      <c r="C26" s="12"/>
      <c r="D26" s="3" t="s">
        <v>3</v>
      </c>
      <c r="E26" s="3" t="s">
        <v>4</v>
      </c>
      <c r="F26" s="1"/>
      <c r="G26" s="1"/>
      <c r="H26" s="1"/>
      <c r="I26" s="1"/>
      <c r="J26" s="1"/>
      <c r="K26" s="1"/>
      <c r="L26" s="1"/>
      <c r="M26" s="1"/>
      <c r="N26" s="7" t="s">
        <v>13</v>
      </c>
    </row>
    <row r="27" spans="1:14">
      <c r="A27" s="2">
        <v>200</v>
      </c>
      <c r="B27" s="1" t="s">
        <v>7</v>
      </c>
      <c r="C27" s="6">
        <f>D27+E27+N27</f>
        <v>896.7</v>
      </c>
      <c r="D27" s="6"/>
      <c r="E27" s="6">
        <v>896.7</v>
      </c>
      <c r="N27" s="6"/>
    </row>
    <row r="28" spans="1:14">
      <c r="A28" s="2">
        <v>200</v>
      </c>
      <c r="B28" s="1" t="s">
        <v>18</v>
      </c>
      <c r="C28" s="6">
        <f t="shared" ref="C28:C32" si="2">D28+E28+N28</f>
        <v>363.2</v>
      </c>
      <c r="D28" s="6"/>
      <c r="E28" s="6">
        <v>363.2</v>
      </c>
      <c r="N28" s="6"/>
    </row>
    <row r="29" spans="1:14">
      <c r="A29" s="2">
        <v>201</v>
      </c>
      <c r="B29" s="1" t="s">
        <v>8</v>
      </c>
      <c r="C29" s="6">
        <f t="shared" si="2"/>
        <v>15144</v>
      </c>
      <c r="D29" s="1">
        <v>1111.8</v>
      </c>
      <c r="E29" s="1">
        <v>14032.2</v>
      </c>
      <c r="N29" s="1"/>
    </row>
    <row r="30" spans="1:14">
      <c r="A30" s="2">
        <v>202</v>
      </c>
      <c r="B30" s="1" t="s">
        <v>9</v>
      </c>
      <c r="C30" s="6">
        <f t="shared" si="2"/>
        <v>5005.7</v>
      </c>
      <c r="D30" s="1"/>
      <c r="E30" s="1">
        <v>4185.7</v>
      </c>
      <c r="N30" s="1">
        <v>820</v>
      </c>
    </row>
    <row r="31" spans="1:14">
      <c r="A31" s="2">
        <v>203</v>
      </c>
      <c r="B31" s="1" t="s">
        <v>16</v>
      </c>
      <c r="C31" s="6">
        <f t="shared" si="2"/>
        <v>2353.1000000000004</v>
      </c>
      <c r="D31" s="1">
        <v>741.2</v>
      </c>
      <c r="E31" s="1">
        <v>1611.9</v>
      </c>
      <c r="N31" s="1"/>
    </row>
    <row r="32" spans="1:14">
      <c r="A32" s="2">
        <v>204</v>
      </c>
      <c r="B32" s="1" t="s">
        <v>10</v>
      </c>
      <c r="C32" s="6">
        <f t="shared" si="2"/>
        <v>1013.7</v>
      </c>
      <c r="D32" s="1"/>
      <c r="E32" s="1">
        <v>1013.7</v>
      </c>
      <c r="N32" s="1"/>
    </row>
    <row r="33" spans="1:14">
      <c r="A33" s="1"/>
      <c r="B33" s="4" t="s">
        <v>11</v>
      </c>
      <c r="C33" s="4">
        <f>C27+C29+C30+C31+C32+C28</f>
        <v>24776.400000000001</v>
      </c>
      <c r="D33" s="4">
        <f t="shared" ref="D33:N33" si="3">D27+D29+D30+D31+D32</f>
        <v>1853</v>
      </c>
      <c r="E33" s="4">
        <f>E27+E29+E30+E31+E32+E28</f>
        <v>22103.400000000005</v>
      </c>
      <c r="F33" s="4">
        <f t="shared" si="3"/>
        <v>0</v>
      </c>
      <c r="G33" s="4">
        <f t="shared" si="3"/>
        <v>0</v>
      </c>
      <c r="H33" s="4">
        <f t="shared" si="3"/>
        <v>0</v>
      </c>
      <c r="I33" s="4">
        <f t="shared" si="3"/>
        <v>0</v>
      </c>
      <c r="J33" s="4">
        <f t="shared" si="3"/>
        <v>0</v>
      </c>
      <c r="K33" s="4">
        <f t="shared" si="3"/>
        <v>0</v>
      </c>
      <c r="L33" s="4">
        <f t="shared" si="3"/>
        <v>0</v>
      </c>
      <c r="M33" s="4">
        <f t="shared" si="3"/>
        <v>0</v>
      </c>
      <c r="N33" s="4">
        <f t="shared" si="3"/>
        <v>820</v>
      </c>
    </row>
    <row r="35" spans="1:14">
      <c r="A35" s="8" t="s">
        <v>12</v>
      </c>
      <c r="B35" s="8"/>
      <c r="C35" s="9"/>
      <c r="E35" s="8" t="s">
        <v>14</v>
      </c>
    </row>
    <row r="36" spans="1:14" ht="18.75">
      <c r="A36" s="5"/>
      <c r="B36" s="5"/>
    </row>
    <row r="37" spans="1:14">
      <c r="A37" s="10" t="s">
        <v>15</v>
      </c>
      <c r="B37" s="10"/>
      <c r="C37" s="10"/>
      <c r="D37" s="10"/>
    </row>
    <row r="39" spans="1:14" ht="15" customHeight="1">
      <c r="A39" s="11" t="s">
        <v>20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4" ht="1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4" ht="70.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3" spans="1:14">
      <c r="A43" s="13" t="s">
        <v>0</v>
      </c>
      <c r="B43" s="13" t="s">
        <v>1</v>
      </c>
      <c r="C43" s="12" t="s">
        <v>2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4">
      <c r="A44" s="14"/>
      <c r="B44" s="14"/>
      <c r="C44" s="12" t="s">
        <v>5</v>
      </c>
      <c r="D44" s="12" t="s">
        <v>6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4" ht="90">
      <c r="A45" s="15"/>
      <c r="B45" s="15"/>
      <c r="C45" s="12"/>
      <c r="D45" s="3" t="s">
        <v>3</v>
      </c>
      <c r="E45" s="3" t="s">
        <v>4</v>
      </c>
      <c r="F45" s="1"/>
      <c r="G45" s="1"/>
      <c r="H45" s="1"/>
      <c r="I45" s="1"/>
      <c r="J45" s="1"/>
      <c r="K45" s="1"/>
      <c r="L45" s="1"/>
      <c r="M45" s="1"/>
      <c r="N45" s="7" t="s">
        <v>13</v>
      </c>
    </row>
    <row r="46" spans="1:14">
      <c r="A46" s="2">
        <v>200</v>
      </c>
      <c r="B46" s="1" t="s">
        <v>7</v>
      </c>
      <c r="C46" s="6">
        <f>D46+E46+N46</f>
        <v>945.5</v>
      </c>
      <c r="D46" s="6"/>
      <c r="E46" s="6">
        <v>945.5</v>
      </c>
      <c r="N46" s="6"/>
    </row>
    <row r="47" spans="1:14">
      <c r="A47" s="2">
        <v>200</v>
      </c>
      <c r="B47" s="1" t="s">
        <v>18</v>
      </c>
      <c r="C47" s="6">
        <f t="shared" ref="C47:C51" si="4">D47+E47+N47</f>
        <v>385.8</v>
      </c>
      <c r="D47" s="6"/>
      <c r="E47" s="6">
        <v>385.8</v>
      </c>
      <c r="N47" s="6"/>
    </row>
    <row r="48" spans="1:14">
      <c r="A48" s="2">
        <v>201</v>
      </c>
      <c r="B48" s="1" t="s">
        <v>8</v>
      </c>
      <c r="C48" s="6">
        <f t="shared" si="4"/>
        <v>16277.5</v>
      </c>
      <c r="D48" s="1">
        <v>1111.8</v>
      </c>
      <c r="E48" s="1">
        <v>15165.7</v>
      </c>
      <c r="N48" s="1"/>
    </row>
    <row r="49" spans="1:14">
      <c r="A49" s="2">
        <v>202</v>
      </c>
      <c r="B49" s="1" t="s">
        <v>9</v>
      </c>
      <c r="C49" s="6">
        <f t="shared" si="4"/>
        <v>5276.2</v>
      </c>
      <c r="D49" s="1"/>
      <c r="E49" s="1">
        <v>4456.2</v>
      </c>
      <c r="N49" s="1">
        <v>820</v>
      </c>
    </row>
    <row r="50" spans="1:14">
      <c r="A50" s="2">
        <v>203</v>
      </c>
      <c r="B50" s="1" t="s">
        <v>16</v>
      </c>
      <c r="C50" s="6">
        <f t="shared" si="4"/>
        <v>2353.1000000000004</v>
      </c>
      <c r="D50" s="1">
        <v>741.2</v>
      </c>
      <c r="E50" s="1">
        <v>1611.9</v>
      </c>
      <c r="N50" s="1"/>
    </row>
    <row r="51" spans="1:14">
      <c r="A51" s="2">
        <v>204</v>
      </c>
      <c r="B51" s="1" t="s">
        <v>10</v>
      </c>
      <c r="C51" s="6">
        <f t="shared" si="4"/>
        <v>1054</v>
      </c>
      <c r="D51" s="1"/>
      <c r="E51" s="1">
        <v>1054</v>
      </c>
      <c r="N51" s="1"/>
    </row>
    <row r="52" spans="1:14">
      <c r="A52" s="1"/>
      <c r="B52" s="4" t="s">
        <v>11</v>
      </c>
      <c r="C52" s="4">
        <f>C46+C48+C49+C50+C51+C47</f>
        <v>26292.100000000002</v>
      </c>
      <c r="D52" s="4">
        <f t="shared" ref="D52:N52" si="5">D46+D48+D49+D50+D51</f>
        <v>1853</v>
      </c>
      <c r="E52" s="4">
        <f>E46+E48+E49+E50+E51+E47</f>
        <v>23619.100000000002</v>
      </c>
      <c r="F52" s="4">
        <f t="shared" si="5"/>
        <v>0</v>
      </c>
      <c r="G52" s="4">
        <f t="shared" si="5"/>
        <v>0</v>
      </c>
      <c r="H52" s="4">
        <f t="shared" si="5"/>
        <v>0</v>
      </c>
      <c r="I52" s="4">
        <f t="shared" si="5"/>
        <v>0</v>
      </c>
      <c r="J52" s="4">
        <f t="shared" si="5"/>
        <v>0</v>
      </c>
      <c r="K52" s="4">
        <f t="shared" si="5"/>
        <v>0</v>
      </c>
      <c r="L52" s="4">
        <f t="shared" si="5"/>
        <v>0</v>
      </c>
      <c r="M52" s="4">
        <f t="shared" si="5"/>
        <v>0</v>
      </c>
      <c r="N52" s="4">
        <f t="shared" si="5"/>
        <v>820</v>
      </c>
    </row>
    <row r="54" spans="1:14">
      <c r="A54" s="8" t="s">
        <v>12</v>
      </c>
      <c r="B54" s="8"/>
      <c r="C54" s="9"/>
      <c r="E54" s="8" t="s">
        <v>14</v>
      </c>
    </row>
    <row r="55" spans="1:14" ht="18.75">
      <c r="A55" s="5"/>
      <c r="B55" s="5"/>
    </row>
    <row r="56" spans="1:14">
      <c r="A56" s="10" t="s">
        <v>15</v>
      </c>
      <c r="B56" s="10"/>
      <c r="C56" s="10"/>
      <c r="D56" s="10"/>
    </row>
  </sheetData>
  <mergeCells count="18">
    <mergeCell ref="A39:M41"/>
    <mergeCell ref="A43:A45"/>
    <mergeCell ref="B43:B45"/>
    <mergeCell ref="C43:N43"/>
    <mergeCell ref="C44:C45"/>
    <mergeCell ref="D44:N44"/>
    <mergeCell ref="A20:M22"/>
    <mergeCell ref="A24:A26"/>
    <mergeCell ref="B24:B26"/>
    <mergeCell ref="C24:N24"/>
    <mergeCell ref="C25:C26"/>
    <mergeCell ref="D25:N25"/>
    <mergeCell ref="A1:M3"/>
    <mergeCell ref="C6:C7"/>
    <mergeCell ref="A5:A7"/>
    <mergeCell ref="B5:B7"/>
    <mergeCell ref="C5:N5"/>
    <mergeCell ref="D6:N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2022-11-11T04:57:37Z</cp:lastPrinted>
  <dcterms:created xsi:type="dcterms:W3CDTF">2016-11-14T13:22:48Z</dcterms:created>
  <dcterms:modified xsi:type="dcterms:W3CDTF">2022-11-11T04:58:57Z</dcterms:modified>
</cp:coreProperties>
</file>